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1760" tabRatio="309"/>
  </bookViews>
  <sheets>
    <sheet name="Sheet 1" sheetId="17" r:id="rId1"/>
  </sheets>
  <definedNames>
    <definedName name="_xlnm._FilterDatabase" localSheetId="0" hidden="1">'Sheet 1'!$A$12:$R$13</definedName>
  </definedNames>
  <calcPr calcId="152511"/>
  <fileRecoveryPr autoRecover="0"/>
</workbook>
</file>

<file path=xl/calcChain.xml><?xml version="1.0" encoding="utf-8"?>
<calcChain xmlns="http://schemas.openxmlformats.org/spreadsheetml/2006/main">
  <c r="I20" i="17" l="1"/>
  <c r="M14" i="17"/>
  <c r="M15" i="17"/>
  <c r="M16" i="17"/>
  <c r="M17" i="17"/>
  <c r="M18" i="17"/>
  <c r="M19" i="17"/>
  <c r="M13" i="17" l="1"/>
  <c r="M20" i="17" s="1"/>
</calcChain>
</file>

<file path=xl/sharedStrings.xml><?xml version="1.0" encoding="utf-8"?>
<sst xmlns="http://schemas.openxmlformats.org/spreadsheetml/2006/main" count="77" uniqueCount="54">
  <si>
    <t xml:space="preserve">INVOICE </t>
  </si>
  <si>
    <t>Agent</t>
  </si>
  <si>
    <t>Hotel</t>
  </si>
  <si>
    <t>Booking No</t>
  </si>
  <si>
    <t>Pkg Code</t>
  </si>
  <si>
    <t>Check In</t>
  </si>
  <si>
    <t>Check Out</t>
  </si>
  <si>
    <t>Collect Bills</t>
  </si>
  <si>
    <t>No</t>
  </si>
  <si>
    <t>Details</t>
  </si>
  <si>
    <t>Bank Account Number/ Bank Name</t>
  </si>
  <si>
    <t>To, KOREA TRAVEL (HOCHIMINH)</t>
  </si>
  <si>
    <t>Total</t>
  </si>
  <si>
    <t>From , GLOBAL TOUR COMPANY LIMITED</t>
  </si>
  <si>
    <t>TEL) +84-8-6291-0335 / FAX) +84-8-6256-1212</t>
  </si>
  <si>
    <t>Collect Bills $</t>
  </si>
  <si>
    <t>Nha Trang</t>
  </si>
  <si>
    <t>RATE:</t>
  </si>
  <si>
    <t>KOREA TRAVEL 
NHA TRANG</t>
  </si>
  <si>
    <t>CONG TY TNHH GLOBAL TOUR
007 1371055889
VCB HO CHI MINH PGD GIA DINH</t>
  </si>
  <si>
    <t xml:space="preserve">SHERATON NHA TRANG HOTEL &amp; SPA deluxe ocean </t>
  </si>
  <si>
    <t>DIAMOND BAY RESORT &amp; SPA GARDEN BUNGALOW 93</t>
  </si>
  <si>
    <t xml:space="preserve">  1 twin  </t>
  </si>
  <si>
    <t>DELUXE OCEAN VIEW</t>
  </si>
  <si>
    <t>INTERCONTINENTAL NHA TRANG del</t>
  </si>
  <si>
    <t>VINPEARL NHA TRANG BAY RESORT &amp; VILLAS (EX. VINPEARL PREMIUM NHA TRANG BAY) ocean</t>
  </si>
  <si>
    <t xml:space="preserve">1 single  1 twin  </t>
  </si>
  <si>
    <t>DELUXE</t>
  </si>
  <si>
    <t>Checkin date till:Sep 25, 2016</t>
  </si>
  <si>
    <t>Issue date : Sep 26, 2016</t>
  </si>
  <si>
    <t>MH16152807</t>
  </si>
  <si>
    <t>VNT0924N16</t>
  </si>
  <si>
    <t>2016.09.24</t>
  </si>
  <si>
    <t>2016.09.28</t>
  </si>
  <si>
    <t>MH16023316</t>
  </si>
  <si>
    <t>VNT 0921 N1</t>
  </si>
  <si>
    <t>2016.09.21</t>
  </si>
  <si>
    <t>MH16133927</t>
  </si>
  <si>
    <t>VNT0925N10</t>
  </si>
  <si>
    <t>2016.09.25</t>
  </si>
  <si>
    <t>2016.09.29</t>
  </si>
  <si>
    <t>MH16108717</t>
  </si>
  <si>
    <t>VNT0922N3</t>
  </si>
  <si>
    <t>2016.09.22</t>
  </si>
  <si>
    <t>MH16162072</t>
  </si>
  <si>
    <t>VNT0924N18</t>
  </si>
  <si>
    <t>MH16198832</t>
  </si>
  <si>
    <t>VNT 0922 E1</t>
  </si>
  <si>
    <t>MH16198804</t>
  </si>
  <si>
    <t>VNT 0921 N5</t>
  </si>
  <si>
    <t xml:space="preserve">   1 triple</t>
  </si>
  <si>
    <t xml:space="preserve">  4 twin  </t>
  </si>
  <si>
    <t>FREE UPGRADE GARDEN BUNGALOW</t>
  </si>
  <si>
    <t xml:space="preserve">2 single  7 twin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</si>
</sst>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21"/>
      <name val="Tahoma"/>
      <family val="2"/>
    </font>
    <font>
      <b/>
      <i/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9"/>
      <color rgb="FF454545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7" applyNumberFormat="0" applyAlignment="0" applyProtection="0"/>
    <xf numFmtId="0" fontId="1" fillId="0" borderId="0" applyFont="0" applyFill="0" applyBorder="0" applyAlignment="0" applyProtection="0"/>
    <xf numFmtId="0" fontId="6" fillId="28" borderId="8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7" applyNumberFormat="0" applyAlignment="0" applyProtection="0"/>
    <xf numFmtId="0" fontId="13" fillId="0" borderId="12" applyNumberFormat="0" applyFill="0" applyAlignment="0" applyProtection="0"/>
    <xf numFmtId="0" fontId="14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32" borderId="13" applyNumberFormat="0" applyFont="0" applyAlignment="0" applyProtection="0"/>
    <xf numFmtId="0" fontId="16" fillId="27" borderId="14" applyNumberFormat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1">
    <xf numFmtId="0" fontId="0" fillId="0" borderId="0" xfId="0"/>
    <xf numFmtId="0" fontId="20" fillId="0" borderId="1" xfId="0" applyFont="1" applyBorder="1" applyAlignment="1">
      <alignment horizontal="left" vertical="center"/>
    </xf>
    <xf numFmtId="0" fontId="20" fillId="35" borderId="1" xfId="0" applyFont="1" applyFill="1" applyBorder="1" applyAlignment="1">
      <alignment vertical="center" wrapText="1"/>
    </xf>
    <xf numFmtId="3" fontId="20" fillId="36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2" fillId="0" borderId="0" xfId="0" applyFont="1"/>
    <xf numFmtId="0" fontId="22" fillId="0" borderId="0" xfId="0" applyFont="1" applyAlignment="1">
      <alignment horizontal="left"/>
    </xf>
    <xf numFmtId="0" fontId="23" fillId="0" borderId="0" xfId="0" applyFont="1"/>
    <xf numFmtId="0" fontId="21" fillId="0" borderId="0" xfId="0" applyFont="1" applyAlignment="1">
      <alignment horizontal="left"/>
    </xf>
    <xf numFmtId="0" fontId="24" fillId="33" borderId="0" xfId="0" applyFont="1" applyFill="1" applyBorder="1" applyAlignment="1">
      <alignment horizontal="left" vertical="top"/>
    </xf>
    <xf numFmtId="0" fontId="22" fillId="0" borderId="0" xfId="0" applyFont="1" applyBorder="1"/>
    <xf numFmtId="0" fontId="24" fillId="0" borderId="1" xfId="0" applyFont="1" applyBorder="1"/>
    <xf numFmtId="0" fontId="24" fillId="0" borderId="1" xfId="0" applyFont="1" applyBorder="1" applyAlignment="1">
      <alignment horizontal="left"/>
    </xf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5" fillId="33" borderId="0" xfId="0" applyFont="1" applyFill="1" applyBorder="1" applyAlignment="1">
      <alignment vertical="top"/>
    </xf>
    <xf numFmtId="0" fontId="24" fillId="0" borderId="4" xfId="0" applyFont="1" applyBorder="1"/>
    <xf numFmtId="0" fontId="24" fillId="0" borderId="3" xfId="0" applyFont="1" applyBorder="1" applyAlignment="1">
      <alignment horizontal="left"/>
    </xf>
    <xf numFmtId="0" fontId="22" fillId="0" borderId="2" xfId="0" applyFont="1" applyBorder="1" applyAlignment="1">
      <alignment wrapText="1"/>
    </xf>
    <xf numFmtId="0" fontId="26" fillId="33" borderId="1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7" fillId="33" borderId="2" xfId="0" applyFont="1" applyFill="1" applyBorder="1" applyAlignment="1">
      <alignment horizontal="left" vertical="center"/>
    </xf>
    <xf numFmtId="0" fontId="22" fillId="0" borderId="0" xfId="0" applyFont="1" applyBorder="1" applyAlignment="1"/>
    <xf numFmtId="0" fontId="26" fillId="33" borderId="0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4" fillId="0" borderId="0" xfId="0" applyFont="1" applyAlignment="1">
      <alignment horizontal="left"/>
    </xf>
    <xf numFmtId="0" fontId="20" fillId="34" borderId="5" xfId="0" applyFont="1" applyFill="1" applyBorder="1" applyAlignment="1">
      <alignment horizontal="center" vertical="center"/>
    </xf>
    <xf numFmtId="0" fontId="28" fillId="34" borderId="1" xfId="0" applyFont="1" applyFill="1" applyBorder="1" applyAlignment="1">
      <alignment horizontal="left" vertical="center" wrapText="1"/>
    </xf>
    <xf numFmtId="0" fontId="28" fillId="34" borderId="18" xfId="0" applyFont="1" applyFill="1" applyBorder="1" applyAlignment="1">
      <alignment horizontal="center" vertical="center" wrapText="1"/>
    </xf>
    <xf numFmtId="0" fontId="28" fillId="34" borderId="16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35" borderId="1" xfId="0" applyFont="1" applyFill="1" applyBorder="1" applyAlignment="1">
      <alignment horizontal="left" wrapText="1"/>
    </xf>
    <xf numFmtId="0" fontId="22" fillId="0" borderId="6" xfId="0" applyFont="1" applyBorder="1"/>
    <xf numFmtId="0" fontId="22" fillId="0" borderId="1" xfId="0" applyFont="1" applyBorder="1" applyAlignment="1">
      <alignment horizontal="left"/>
    </xf>
    <xf numFmtId="0" fontId="21" fillId="0" borderId="3" xfId="0" applyFont="1" applyBorder="1"/>
    <xf numFmtId="0" fontId="22" fillId="0" borderId="3" xfId="0" applyFont="1" applyBorder="1"/>
    <xf numFmtId="0" fontId="22" fillId="0" borderId="2" xfId="0" applyFont="1" applyBorder="1"/>
    <xf numFmtId="0" fontId="29" fillId="0" borderId="1" xfId="0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21" fillId="0" borderId="0" xfId="0" applyFont="1"/>
    <xf numFmtId="3" fontId="21" fillId="0" borderId="0" xfId="0" applyNumberFormat="1" applyFont="1"/>
    <xf numFmtId="0" fontId="28" fillId="34" borderId="1" xfId="0" applyFont="1" applyFill="1" applyBorder="1" applyAlignment="1">
      <alignment horizontal="center" vertical="center" wrapText="1"/>
    </xf>
    <xf numFmtId="44" fontId="20" fillId="36" borderId="1" xfId="52" applyFont="1" applyFill="1" applyBorder="1" applyAlignment="1">
      <alignment horizontal="center" vertical="center"/>
    </xf>
    <xf numFmtId="44" fontId="30" fillId="0" borderId="1" xfId="52" applyFont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0" fontId="19" fillId="0" borderId="0" xfId="0" applyFont="1"/>
    <xf numFmtId="0" fontId="25" fillId="33" borderId="3" xfId="0" applyFont="1" applyFill="1" applyBorder="1" applyAlignment="1">
      <alignment horizontal="left" vertical="center"/>
    </xf>
    <xf numFmtId="0" fontId="22" fillId="37" borderId="0" xfId="0" applyFont="1" applyFill="1" applyAlignment="1">
      <alignment horizontal="right"/>
    </xf>
    <xf numFmtId="164" fontId="22" fillId="0" borderId="0" xfId="53" applyNumberFormat="1" applyFont="1"/>
    <xf numFmtId="0" fontId="28" fillId="36" borderId="1" xfId="0" applyFont="1" applyFill="1" applyBorder="1" applyAlignment="1">
      <alignment horizontal="left" vertical="center" wrapText="1"/>
    </xf>
    <xf numFmtId="44" fontId="22" fillId="0" borderId="0" xfId="0" applyNumberFormat="1" applyFont="1"/>
    <xf numFmtId="0" fontId="31" fillId="0" borderId="1" xfId="0" applyFont="1" applyBorder="1"/>
    <xf numFmtId="0" fontId="24" fillId="33" borderId="4" xfId="0" applyFont="1" applyFill="1" applyBorder="1" applyAlignment="1">
      <alignment horizontal="left" vertical="center" wrapText="1"/>
    </xf>
    <xf numFmtId="0" fontId="24" fillId="33" borderId="3" xfId="0" applyFont="1" applyFill="1" applyBorder="1" applyAlignment="1">
      <alignment horizontal="left" vertical="center" wrapText="1"/>
    </xf>
    <xf numFmtId="0" fontId="24" fillId="33" borderId="2" xfId="0" applyFont="1" applyFill="1" applyBorder="1" applyAlignment="1">
      <alignment horizontal="left" vertical="center" wrapText="1"/>
    </xf>
    <xf numFmtId="0" fontId="25" fillId="33" borderId="4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5" fillId="33" borderId="2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8" builtinId="23" customBuiltin="1"/>
    <cellStyle name="Comma" xfId="53" builtinId="3"/>
    <cellStyle name="Comma 2" xfId="27"/>
    <cellStyle name="Currency" xfId="52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1" xfId="39"/>
    <cellStyle name="Normal 18" xfId="40"/>
    <cellStyle name="Normal 19" xfId="41"/>
    <cellStyle name="Normal 2" xfId="42"/>
    <cellStyle name="Normal 3" xfId="43"/>
    <cellStyle name="Normal 4" xfId="44"/>
    <cellStyle name="Normal 5" xfId="45"/>
    <cellStyle name="Normal 6" xfId="46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123825</xdr:rowOff>
    </xdr:from>
    <xdr:to>
      <xdr:col>1</xdr:col>
      <xdr:colOff>1038225</xdr:colOff>
      <xdr:row>2</xdr:row>
      <xdr:rowOff>247650</xdr:rowOff>
    </xdr:to>
    <xdr:pic>
      <xdr:nvPicPr>
        <xdr:cNvPr id="7788" name="Picture 10" descr="http://maidas.hanatour.net/hfit/sett/_images/maidas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1038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9525</xdr:rowOff>
    </xdr:to>
    <xdr:sp macro="" textlink="">
      <xdr:nvSpPr>
        <xdr:cNvPr id="7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03632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6</xdr:row>
      <xdr:rowOff>180977</xdr:rowOff>
    </xdr:from>
    <xdr:to>
      <xdr:col>13</xdr:col>
      <xdr:colOff>1657350</xdr:colOff>
      <xdr:row>7</xdr:row>
      <xdr:rowOff>0</xdr:rowOff>
    </xdr:to>
    <xdr:cxnSp macro="">
      <xdr:nvCxnSpPr>
        <xdr:cNvPr id="4" name="Straight Connector 3"/>
        <xdr:cNvCxnSpPr/>
      </xdr:nvCxnSpPr>
      <xdr:spPr>
        <a:xfrm>
          <a:off x="38100" y="1676402"/>
          <a:ext cx="10906125" cy="95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9525</xdr:colOff>
      <xdr:row>5</xdr:row>
      <xdr:rowOff>9525</xdr:rowOff>
    </xdr:to>
    <xdr:sp macro="" textlink="">
      <xdr:nvSpPr>
        <xdr:cNvPr id="7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096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9525</xdr:colOff>
      <xdr:row>5</xdr:row>
      <xdr:rowOff>9525</xdr:rowOff>
    </xdr:to>
    <xdr:sp macro="" textlink="">
      <xdr:nvSpPr>
        <xdr:cNvPr id="7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22967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7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7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7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7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7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7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865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53375" y="682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9525" cy="9525"/>
    <xdr:sp macro="" textlink="">
      <xdr:nvSpPr>
        <xdr:cNvPr id="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6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6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7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7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8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8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9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9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0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0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28575</xdr:colOff>
      <xdr:row>5</xdr:row>
      <xdr:rowOff>123825</xdr:rowOff>
    </xdr:from>
    <xdr:to>
      <xdr:col>7</xdr:col>
      <xdr:colOff>38100</xdr:colOff>
      <xdr:row>5</xdr:row>
      <xdr:rowOff>133350</xdr:rowOff>
    </xdr:to>
    <xdr:sp macro="" textlink="">
      <xdr:nvSpPr>
        <xdr:cNvPr id="1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</xdr:colOff>
      <xdr:row>5</xdr:row>
      <xdr:rowOff>9525</xdr:rowOff>
    </xdr:to>
    <xdr:sp macro="" textlink="">
      <xdr:nvSpPr>
        <xdr:cNvPr id="1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O26"/>
  <sheetViews>
    <sheetView tabSelected="1" topLeftCell="A10" zoomScaleNormal="100" workbookViewId="0">
      <selection activeCell="G18" sqref="G18"/>
    </sheetView>
  </sheetViews>
  <sheetFormatPr defaultRowHeight="15"/>
  <cols>
    <col min="1" max="1" width="5.140625" style="6" customWidth="1"/>
    <col min="2" max="2" width="22.7109375" style="6" customWidth="1"/>
    <col min="3" max="3" width="12.5703125" style="7" customWidth="1"/>
    <col min="4" max="4" width="48.7109375" style="6" customWidth="1"/>
    <col min="5" max="5" width="14.140625" style="6" customWidth="1"/>
    <col min="6" max="6" width="17.42578125" style="6" customWidth="1"/>
    <col min="7" max="7" width="11.42578125" style="6" customWidth="1"/>
    <col min="8" max="8" width="11.7109375" style="6" customWidth="1"/>
    <col min="9" max="9" width="18.5703125" style="6" customWidth="1"/>
    <col min="10" max="10" width="23" style="6" customWidth="1"/>
    <col min="11" max="11" width="25.28515625" style="6" bestFit="1" customWidth="1"/>
    <col min="12" max="12" width="35.85546875" style="6" hidden="1" customWidth="1"/>
    <col min="13" max="13" width="14.28515625" style="6" customWidth="1"/>
    <col min="14" max="14" width="39.28515625" style="9" customWidth="1"/>
    <col min="15" max="15" width="10.42578125" style="6" bestFit="1" customWidth="1"/>
    <col min="16" max="16" width="9.140625" style="6"/>
    <col min="17" max="17" width="16.85546875" style="6" bestFit="1" customWidth="1"/>
    <col min="18" max="18" width="15" style="6" bestFit="1" customWidth="1"/>
    <col min="19" max="16384" width="9.140625" style="6"/>
  </cols>
  <sheetData>
    <row r="2" spans="1:15" ht="26.25">
      <c r="E2" s="8"/>
      <c r="F2" s="8" t="s">
        <v>0</v>
      </c>
      <c r="G2" s="8"/>
      <c r="H2" s="8"/>
    </row>
    <row r="3" spans="1:15" ht="25.5" customHeight="1">
      <c r="G3" s="10"/>
      <c r="H3" s="60" t="s">
        <v>13</v>
      </c>
      <c r="I3" s="61"/>
      <c r="J3" s="61"/>
      <c r="K3" s="61"/>
      <c r="L3" s="61"/>
      <c r="M3" s="61"/>
      <c r="N3" s="62"/>
      <c r="O3" s="11"/>
    </row>
    <row r="4" spans="1:15" ht="25.5" customHeight="1">
      <c r="B4" s="12" t="s">
        <v>11</v>
      </c>
      <c r="C4" s="13"/>
      <c r="D4" s="14"/>
      <c r="E4" s="15"/>
      <c r="G4" s="16"/>
      <c r="H4" s="63" t="s">
        <v>14</v>
      </c>
      <c r="I4" s="64"/>
      <c r="J4" s="64"/>
      <c r="K4" s="64"/>
      <c r="L4" s="64"/>
      <c r="M4" s="64"/>
      <c r="N4" s="65"/>
      <c r="O4" s="15"/>
    </row>
    <row r="5" spans="1:15" ht="25.5" customHeight="1">
      <c r="B5" s="17"/>
      <c r="C5" s="18"/>
      <c r="D5" s="19"/>
      <c r="E5" s="15"/>
      <c r="G5" s="16"/>
      <c r="H5" s="20" t="s">
        <v>28</v>
      </c>
      <c r="I5" s="21"/>
      <c r="J5" s="21"/>
      <c r="K5" s="54"/>
      <c r="L5" s="21"/>
      <c r="M5" s="52"/>
      <c r="N5" s="22"/>
      <c r="O5" s="15"/>
    </row>
    <row r="6" spans="1:15" ht="25.5" customHeight="1">
      <c r="B6" s="66"/>
      <c r="C6" s="67"/>
      <c r="D6" s="68"/>
      <c r="E6" s="23"/>
      <c r="G6" s="24"/>
      <c r="H6" s="20" t="s">
        <v>29</v>
      </c>
      <c r="I6" s="25"/>
      <c r="J6" s="25"/>
      <c r="K6" s="25"/>
      <c r="L6" s="25"/>
      <c r="M6" s="25"/>
      <c r="N6" s="26"/>
      <c r="O6" s="11"/>
    </row>
    <row r="9" spans="1:15">
      <c r="D9" s="55" t="s">
        <v>17</v>
      </c>
      <c r="E9" s="56">
        <v>22340</v>
      </c>
    </row>
    <row r="10" spans="1:15">
      <c r="C10" s="27"/>
    </row>
    <row r="12" spans="1:15" s="34" customFormat="1" ht="26.25" customHeight="1">
      <c r="A12" s="28" t="s">
        <v>8</v>
      </c>
      <c r="B12" s="49" t="s">
        <v>1</v>
      </c>
      <c r="C12" s="29"/>
      <c r="D12" s="30" t="s">
        <v>2</v>
      </c>
      <c r="E12" s="31" t="s">
        <v>3</v>
      </c>
      <c r="F12" s="31" t="s">
        <v>4</v>
      </c>
      <c r="G12" s="31" t="s">
        <v>5</v>
      </c>
      <c r="H12" s="31" t="s">
        <v>6</v>
      </c>
      <c r="I12" s="31" t="s">
        <v>7</v>
      </c>
      <c r="J12" s="32" t="s">
        <v>9</v>
      </c>
      <c r="K12" s="32"/>
      <c r="L12" s="32"/>
      <c r="M12" s="31" t="s">
        <v>15</v>
      </c>
      <c r="N12" s="33" t="s">
        <v>10</v>
      </c>
    </row>
    <row r="13" spans="1:15" s="37" customFormat="1" ht="24.75" customHeight="1">
      <c r="A13" s="35">
        <v>1</v>
      </c>
      <c r="B13" s="69" t="s">
        <v>18</v>
      </c>
      <c r="C13" s="1" t="s">
        <v>16</v>
      </c>
      <c r="D13" s="2" t="s">
        <v>21</v>
      </c>
      <c r="E13" s="2" t="s">
        <v>30</v>
      </c>
      <c r="F13" s="2" t="s">
        <v>31</v>
      </c>
      <c r="G13" s="2" t="s">
        <v>32</v>
      </c>
      <c r="H13" s="2" t="s">
        <v>33</v>
      </c>
      <c r="I13" s="3">
        <v>11616800</v>
      </c>
      <c r="J13" s="4" t="s">
        <v>50</v>
      </c>
      <c r="K13" s="38" t="s">
        <v>52</v>
      </c>
      <c r="L13" s="4">
        <v>0</v>
      </c>
      <c r="M13" s="50">
        <f t="shared" ref="M13:M19" si="0">I13/$E$9</f>
        <v>520</v>
      </c>
      <c r="N13" s="5"/>
      <c r="O13" s="36"/>
    </row>
    <row r="14" spans="1:15" s="37" customFormat="1" ht="24.75" customHeight="1">
      <c r="A14" s="35">
        <v>2</v>
      </c>
      <c r="B14" s="70"/>
      <c r="C14" s="1" t="s">
        <v>16</v>
      </c>
      <c r="D14" s="2" t="s">
        <v>21</v>
      </c>
      <c r="E14" s="2" t="s">
        <v>34</v>
      </c>
      <c r="F14" s="2" t="s">
        <v>35</v>
      </c>
      <c r="G14" s="2" t="s">
        <v>36</v>
      </c>
      <c r="H14" s="2" t="s">
        <v>32</v>
      </c>
      <c r="I14" s="3">
        <v>24931440</v>
      </c>
      <c r="J14" s="4" t="s">
        <v>51</v>
      </c>
      <c r="K14" s="38" t="s">
        <v>52</v>
      </c>
      <c r="L14" s="4"/>
      <c r="M14" s="50">
        <f t="shared" si="0"/>
        <v>1116</v>
      </c>
      <c r="N14" s="5"/>
      <c r="O14" s="36"/>
    </row>
    <row r="15" spans="1:15" s="37" customFormat="1" ht="24.75" customHeight="1">
      <c r="A15" s="35">
        <v>3</v>
      </c>
      <c r="B15" s="70"/>
      <c r="C15" s="1" t="s">
        <v>16</v>
      </c>
      <c r="D15" s="2" t="s">
        <v>24</v>
      </c>
      <c r="E15" s="2" t="s">
        <v>37</v>
      </c>
      <c r="F15" s="2" t="s">
        <v>38</v>
      </c>
      <c r="G15" s="2" t="s">
        <v>39</v>
      </c>
      <c r="H15" s="2" t="s">
        <v>40</v>
      </c>
      <c r="I15" s="3">
        <v>23412320</v>
      </c>
      <c r="J15" s="4" t="s">
        <v>26</v>
      </c>
      <c r="K15" s="4" t="s">
        <v>27</v>
      </c>
      <c r="L15" s="4"/>
      <c r="M15" s="50">
        <f t="shared" si="0"/>
        <v>1048</v>
      </c>
      <c r="N15" s="5"/>
      <c r="O15" s="36"/>
    </row>
    <row r="16" spans="1:15" s="37" customFormat="1" ht="24.75" customHeight="1">
      <c r="A16" s="35">
        <v>4</v>
      </c>
      <c r="B16" s="70"/>
      <c r="C16" s="1" t="s">
        <v>16</v>
      </c>
      <c r="D16" s="2" t="s">
        <v>24</v>
      </c>
      <c r="E16" s="2" t="s">
        <v>41</v>
      </c>
      <c r="F16" s="2" t="s">
        <v>42</v>
      </c>
      <c r="G16" s="2" t="s">
        <v>43</v>
      </c>
      <c r="H16" s="2" t="s">
        <v>39</v>
      </c>
      <c r="I16" s="3">
        <v>12130620</v>
      </c>
      <c r="J16" s="4" t="s">
        <v>50</v>
      </c>
      <c r="K16" s="59" t="s">
        <v>27</v>
      </c>
      <c r="L16" s="4"/>
      <c r="M16" s="50">
        <f t="shared" si="0"/>
        <v>543</v>
      </c>
      <c r="N16" s="5"/>
      <c r="O16" s="36"/>
    </row>
    <row r="17" spans="1:15" s="37" customFormat="1" ht="24.75" customHeight="1">
      <c r="A17" s="35">
        <v>5</v>
      </c>
      <c r="B17" s="70"/>
      <c r="C17" s="1" t="s">
        <v>16</v>
      </c>
      <c r="D17" s="2" t="s">
        <v>20</v>
      </c>
      <c r="E17" s="2" t="s">
        <v>44</v>
      </c>
      <c r="F17" s="2" t="s">
        <v>45</v>
      </c>
      <c r="G17" s="2" t="s">
        <v>32</v>
      </c>
      <c r="H17" s="2" t="s">
        <v>33</v>
      </c>
      <c r="I17" s="3">
        <v>14744400</v>
      </c>
      <c r="J17" s="4" t="s">
        <v>22</v>
      </c>
      <c r="K17" s="59" t="s">
        <v>23</v>
      </c>
      <c r="L17" s="4"/>
      <c r="M17" s="50">
        <f t="shared" si="0"/>
        <v>660</v>
      </c>
      <c r="N17" s="5"/>
      <c r="O17" s="36"/>
    </row>
    <row r="18" spans="1:15" s="37" customFormat="1" ht="24.75" customHeight="1">
      <c r="A18" s="35">
        <v>6</v>
      </c>
      <c r="B18" s="70"/>
      <c r="C18" s="1" t="s">
        <v>16</v>
      </c>
      <c r="D18" s="2" t="s">
        <v>25</v>
      </c>
      <c r="E18" s="2" t="s">
        <v>46</v>
      </c>
      <c r="F18" s="2" t="s">
        <v>47</v>
      </c>
      <c r="G18" s="2" t="s">
        <v>43</v>
      </c>
      <c r="H18" s="2" t="s">
        <v>39</v>
      </c>
      <c r="I18" s="3">
        <v>107366040</v>
      </c>
      <c r="J18" s="4" t="s">
        <v>53</v>
      </c>
      <c r="K18" s="59" t="s">
        <v>23</v>
      </c>
      <c r="L18" s="4"/>
      <c r="M18" s="50">
        <f t="shared" si="0"/>
        <v>4806</v>
      </c>
      <c r="N18" s="5"/>
      <c r="O18" s="36"/>
    </row>
    <row r="19" spans="1:15" s="37" customFormat="1" ht="24.75" customHeight="1">
      <c r="A19" s="35">
        <v>7</v>
      </c>
      <c r="B19" s="70"/>
      <c r="C19" s="1" t="s">
        <v>16</v>
      </c>
      <c r="D19" s="2" t="s">
        <v>25</v>
      </c>
      <c r="E19" s="2" t="s">
        <v>48</v>
      </c>
      <c r="F19" s="2" t="s">
        <v>49</v>
      </c>
      <c r="G19" s="2" t="s">
        <v>36</v>
      </c>
      <c r="H19" s="2" t="s">
        <v>32</v>
      </c>
      <c r="I19" s="3">
        <v>11929560</v>
      </c>
      <c r="J19" s="4" t="s">
        <v>22</v>
      </c>
      <c r="K19" s="59" t="s">
        <v>23</v>
      </c>
      <c r="L19" s="4"/>
      <c r="M19" s="50">
        <f t="shared" si="0"/>
        <v>534</v>
      </c>
      <c r="N19" s="5"/>
      <c r="O19" s="36"/>
    </row>
    <row r="20" spans="1:15" ht="57.75" customHeight="1">
      <c r="A20" s="35"/>
      <c r="B20" s="39"/>
      <c r="C20" s="40"/>
      <c r="D20" s="41"/>
      <c r="E20" s="42"/>
      <c r="F20" s="42"/>
      <c r="G20" s="43"/>
      <c r="H20" s="44" t="s">
        <v>12</v>
      </c>
      <c r="I20" s="45">
        <f>SUM(I13:I19)</f>
        <v>206131180</v>
      </c>
      <c r="J20" s="46"/>
      <c r="K20" s="46"/>
      <c r="L20" s="46"/>
      <c r="M20" s="51">
        <f>SUM(M13:M19)</f>
        <v>9227</v>
      </c>
      <c r="N20" s="57" t="s">
        <v>19</v>
      </c>
    </row>
    <row r="21" spans="1:15">
      <c r="D21" s="47"/>
      <c r="F21" s="47"/>
    </row>
    <row r="22" spans="1:15">
      <c r="D22" s="47"/>
      <c r="F22" s="48"/>
      <c r="I22" s="58"/>
    </row>
    <row r="23" spans="1:15">
      <c r="I23" s="58"/>
    </row>
    <row r="24" spans="1:15">
      <c r="E24" s="53"/>
      <c r="F24" s="53"/>
      <c r="I24" s="58"/>
    </row>
    <row r="25" spans="1:15">
      <c r="E25" s="53"/>
      <c r="F25" s="53"/>
      <c r="I25" s="58"/>
    </row>
    <row r="26" spans="1:15">
      <c r="I26" s="58"/>
    </row>
  </sheetData>
  <sortState ref="C13:L15">
    <sortCondition descending="1" ref="C13"/>
  </sortState>
  <mergeCells count="4">
    <mergeCell ref="H3:N3"/>
    <mergeCell ref="H4:N4"/>
    <mergeCell ref="B6:D6"/>
    <mergeCell ref="B13:B19"/>
  </mergeCells>
  <conditionalFormatting sqref="E20:E1048576 E1:E12">
    <cfRule type="duplicateValues" dxfId="3" priority="13"/>
  </conditionalFormatting>
  <conditionalFormatting sqref="E13:E14">
    <cfRule type="duplicateValues" dxfId="2" priority="3"/>
  </conditionalFormatting>
  <conditionalFormatting sqref="E13:E14">
    <cfRule type="duplicateValues" dxfId="1" priority="4"/>
  </conditionalFormatting>
  <conditionalFormatting sqref="E15:E19">
    <cfRule type="duplicateValues" dxfId="0" priority="15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2015-06-29T07:01:33Z</cp:lastPrinted>
  <dcterms:created xsi:type="dcterms:W3CDTF">2012-09-10T08:35:08Z</dcterms:created>
  <dcterms:modified xsi:type="dcterms:W3CDTF">2016-10-11T03:00:49Z</dcterms:modified>
</cp:coreProperties>
</file>